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39" sheetId="1" r:id="rId1"/>
  </sheets>
  <externalReferences>
    <externalReference r:id="rId2"/>
  </externalReferences>
  <definedNames>
    <definedName name="Z_6E36EA37_049E_4FAE_B719_2847CD16F858_.wvu.Cols" localSheetId="0" hidden="1">'Козловская 39'!#REF!,'Козловская 39'!#REF!</definedName>
    <definedName name="Z_6E36EA37_049E_4FAE_B719_2847CD16F858_.wvu.Rows" localSheetId="0" hidden="1">'Козловская 39'!$42:$45</definedName>
    <definedName name="Z_73C0D023_21BD_4441_8EFA_957546C15799_.wvu.Cols" localSheetId="0" hidden="1">'Козловская 39'!#REF!,'Козловская 39'!#REF!</definedName>
    <definedName name="Z_73C0D023_21BD_4441_8EFA_957546C15799_.wvu.Rows" localSheetId="0" hidden="1">'Козловская 39'!$42:$45</definedName>
    <definedName name="_xlnm.Print_Area" localSheetId="0">'Козловская 39'!$A$1:$J$60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<sst xmlns="http://schemas.openxmlformats.org/spreadsheetml/2006/main" count="62" uniqueCount="53">
  <si>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</si>
  <si>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</si>
  <si>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</si>
  <si>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</si>
  <si>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</si>
  <si>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</si>
  <si>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</si>
  <si>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</si>
  <si>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</si>
  <si>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</si>
  <si>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</si>
  <si>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</si>
  <si>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</si>
  <si>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</si>
  <si>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</si>
  <si>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</si>
  <si>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</si>
  <si>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</si>
  <si>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</si>
  <si>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</si>
  <si>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</si>
  <si>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</si>
  <si>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</si>
  <si>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</si>
  <si>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</si>
  <si>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</si>
  <si>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</si>
  <si>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</si>
  <si>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</si>
  <si>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</si>
  <si>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</si>
  <si>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</si>
  <si>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</si>
  <si>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</si>
  <si>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</si>
  <si>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</si>
  <si>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</si>
  <si>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</si>
  <si>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39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</si>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</sst>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58">
          <cell r="W58">
            <v>5031.953657457213</v>
          </cell>
          <cell r="X58">
            <v>1009.7412478406593</v>
          </cell>
          <cell r="Y58">
            <v>17974.387600000002</v>
          </cell>
          <cell r="AA58">
            <v>0</v>
          </cell>
          <cell r="AI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42230</v>
          </cell>
          <cell r="AX58">
            <v>14921.176481648285</v>
          </cell>
          <cell r="BB58">
            <v>0</v>
          </cell>
          <cell r="BC58">
            <v>0</v>
          </cell>
          <cell r="BD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CN58">
            <v>1706.751232176955</v>
          </cell>
          <cell r="CO58">
            <v>350.99945745981984</v>
          </cell>
          <cell r="CP58">
            <v>0</v>
          </cell>
          <cell r="DE58">
            <v>1566.6133259087551</v>
          </cell>
          <cell r="DS58">
            <v>8170.5741867071101</v>
          </cell>
          <cell r="DT58">
            <v>1671.4805454397028</v>
          </cell>
          <cell r="DU58">
            <v>6447.8234000000002</v>
          </cell>
          <cell r="EC58">
            <v>0</v>
          </cell>
          <cell r="EL58">
            <v>7123.5220461640474</v>
          </cell>
          <cell r="EU58">
            <v>35859.492764175113</v>
          </cell>
          <cell r="EV58">
            <v>8802.144738082392</v>
          </cell>
          <cell r="EW58">
            <v>314.11920000000003</v>
          </cell>
          <cell r="FH58">
            <v>28717.717608266794</v>
          </cell>
          <cell r="FM58">
            <v>5811.813271663761</v>
          </cell>
          <cell r="FN58">
            <v>1749.0995978486987</v>
          </cell>
          <cell r="FO58">
            <v>4.3803233095772345E-14</v>
          </cell>
          <cell r="FU58">
            <v>4603.5031477994071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6" sqref="G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85546875" style="1" customWidth="1"/>
    <col min="9" max="16384" width="9.140625" style="1"/>
  </cols>
  <sheetData>
    <row r="1" spans="1:7" ht="18" customHeight="1" x14ac:dyDescent="0.2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75" x14ac:dyDescent="0.25">
      <c r="A9" s="86" t="s">
        <v>8</v>
      </c>
      <c r="B9" s="87"/>
      <c r="C9" s="87"/>
      <c r="D9" s="88"/>
      <c r="E9" s="17">
        <f>SUM(E10:E14)</f>
        <v>366125.82</v>
      </c>
      <c r="F9" s="17">
        <f t="shared" ref="F9:G9" si="0">SUM(F10:F14)</f>
        <v>320080.11</v>
      </c>
      <c r="G9" s="17">
        <f t="shared" si="0"/>
        <v>81131.98</v>
      </c>
    </row>
    <row r="10" spans="1:7" ht="13.15" customHeight="1" x14ac:dyDescent="0.25">
      <c r="A10" s="74" t="s">
        <v>9</v>
      </c>
      <c r="B10" s="75"/>
      <c r="C10" s="75"/>
      <c r="D10" s="76"/>
      <c r="E10" s="18">
        <v>207787.67</v>
      </c>
      <c r="F10" s="18">
        <v>182241.83</v>
      </c>
      <c r="G10" s="19">
        <v>53887.62</v>
      </c>
    </row>
    <row r="11" spans="1:7" ht="14.45" customHeight="1" x14ac:dyDescent="0.25">
      <c r="A11" s="74" t="s">
        <v>10</v>
      </c>
      <c r="B11" s="75"/>
      <c r="C11" s="75"/>
      <c r="D11" s="76"/>
      <c r="E11" s="18"/>
      <c r="F11" s="18"/>
      <c r="G11" s="19"/>
    </row>
    <row r="12" spans="1:7" ht="13.9" customHeight="1" x14ac:dyDescent="0.25">
      <c r="A12" s="74" t="s">
        <v>11</v>
      </c>
      <c r="B12" s="75"/>
      <c r="C12" s="75"/>
      <c r="D12" s="76"/>
      <c r="E12" s="18">
        <v>30123.05</v>
      </c>
      <c r="F12" s="18">
        <v>25704.62</v>
      </c>
      <c r="G12" s="19">
        <v>4417.57</v>
      </c>
    </row>
    <row r="13" spans="1:7" ht="13.5" customHeight="1" x14ac:dyDescent="0.25">
      <c r="A13" s="74" t="s">
        <v>12</v>
      </c>
      <c r="B13" s="75"/>
      <c r="C13" s="75"/>
      <c r="D13" s="76"/>
      <c r="E13" s="18">
        <v>63268.05</v>
      </c>
      <c r="F13" s="18">
        <v>54082.58</v>
      </c>
      <c r="G13" s="19">
        <v>9184.23</v>
      </c>
    </row>
    <row r="14" spans="1:7" ht="14.45" customHeight="1" x14ac:dyDescent="0.25">
      <c r="A14" s="67" t="s">
        <v>13</v>
      </c>
      <c r="B14" s="67"/>
      <c r="C14" s="67"/>
      <c r="D14" s="67"/>
      <c r="E14" s="18">
        <v>64947.05</v>
      </c>
      <c r="F14" s="18">
        <v>58051.08</v>
      </c>
      <c r="G14" s="19">
        <v>13642.56</v>
      </c>
    </row>
    <row r="15" spans="1:7" ht="15.75" x14ac:dyDescent="0.25">
      <c r="A15" s="77" t="s">
        <v>41</v>
      </c>
      <c r="B15" s="78"/>
      <c r="C15" s="78"/>
      <c r="D15" s="79"/>
      <c r="E15" s="36">
        <f>SUM(E16:E19)</f>
        <v>110830.80000000002</v>
      </c>
      <c r="F15" s="36">
        <f t="shared" ref="F15:G15" si="1">SUM(F16:F19)</f>
        <v>99549.309999999983</v>
      </c>
      <c r="G15" s="36">
        <f t="shared" si="1"/>
        <v>20861.2</v>
      </c>
    </row>
    <row r="16" spans="1:7" ht="33.6" customHeight="1" x14ac:dyDescent="0.25">
      <c r="A16" s="80" t="s">
        <v>45</v>
      </c>
      <c r="B16" s="81"/>
      <c r="C16" s="81"/>
      <c r="D16" s="82"/>
      <c r="E16" s="18">
        <v>107400.38</v>
      </c>
      <c r="F16" s="18">
        <v>96638.87</v>
      </c>
      <c r="G16" s="19">
        <v>20341.22</v>
      </c>
    </row>
    <row r="17" spans="1:13" ht="15.75" x14ac:dyDescent="0.25">
      <c r="A17" s="67" t="s">
        <v>46</v>
      </c>
      <c r="B17" s="67"/>
      <c r="C17" s="67"/>
      <c r="D17" s="67"/>
      <c r="E17" s="18">
        <v>339.1</v>
      </c>
      <c r="F17" s="18">
        <v>289.39999999999998</v>
      </c>
      <c r="G17" s="19">
        <v>49.7</v>
      </c>
    </row>
    <row r="18" spans="1:13" ht="15.75" x14ac:dyDescent="0.25">
      <c r="A18" s="67" t="s">
        <v>47</v>
      </c>
      <c r="B18" s="67"/>
      <c r="C18" s="67"/>
      <c r="D18" s="67"/>
      <c r="E18" s="18"/>
      <c r="F18" s="18"/>
      <c r="G18" s="19"/>
    </row>
    <row r="19" spans="1:13" ht="15.75" x14ac:dyDescent="0.25">
      <c r="A19" s="67" t="s">
        <v>48</v>
      </c>
      <c r="B19" s="67"/>
      <c r="C19" s="67"/>
      <c r="D19" s="67"/>
      <c r="E19" s="18">
        <v>3091.32</v>
      </c>
      <c r="F19" s="18">
        <v>2621.04</v>
      </c>
      <c r="G19" s="19">
        <v>470.28</v>
      </c>
    </row>
    <row r="20" spans="1:13" ht="15.75" x14ac:dyDescent="0.25">
      <c r="A20" s="66" t="s">
        <v>14</v>
      </c>
      <c r="B20" s="66"/>
      <c r="C20" s="66"/>
      <c r="D20" s="66"/>
      <c r="E20" s="36">
        <f>E21</f>
        <v>997.92</v>
      </c>
      <c r="F20" s="36">
        <f t="shared" ref="F20:G20" si="2">F21</f>
        <v>962.86</v>
      </c>
      <c r="G20" s="36">
        <f t="shared" si="2"/>
        <v>120.71</v>
      </c>
    </row>
    <row r="21" spans="1:13" ht="15.75" x14ac:dyDescent="0.25">
      <c r="A21" s="67" t="s">
        <v>15</v>
      </c>
      <c r="B21" s="67"/>
      <c r="C21" s="67"/>
      <c r="D21" s="67"/>
      <c r="E21" s="18">
        <v>997.92</v>
      </c>
      <c r="F21" s="18">
        <v>962.86</v>
      </c>
      <c r="G21" s="19">
        <v>120.71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7" t="s">
        <v>44</v>
      </c>
      <c r="B24" s="37"/>
      <c r="C24" s="37"/>
      <c r="D24" s="37"/>
      <c r="E24" s="37"/>
      <c r="F24" s="18">
        <v>-246233.00480000005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81167.258986946166</v>
      </c>
    </row>
    <row r="26" spans="1:13" ht="28.5" customHeight="1" x14ac:dyDescent="0.2">
      <c r="A26" s="63"/>
      <c r="B26" s="64"/>
      <c r="C26" s="64"/>
      <c r="D26" s="64"/>
      <c r="E26" s="65"/>
      <c r="F26" s="57"/>
    </row>
    <row r="27" spans="1:13" ht="15.75" hidden="1" x14ac:dyDescent="0.25">
      <c r="A27" s="45" t="s">
        <v>16</v>
      </c>
      <c r="B27" s="40"/>
      <c r="C27" s="40"/>
      <c r="D27" s="40"/>
      <c r="E27" s="41"/>
      <c r="F27" s="26">
        <f>'[1]свод за год'!W58</f>
        <v>5031.953657457213</v>
      </c>
      <c r="M27" s="34"/>
    </row>
    <row r="28" spans="1:13" ht="15.75" hidden="1" x14ac:dyDescent="0.25">
      <c r="A28" s="45" t="s">
        <v>31</v>
      </c>
      <c r="B28" s="40"/>
      <c r="C28" s="40"/>
      <c r="D28" s="40"/>
      <c r="E28" s="41"/>
      <c r="F28" s="26">
        <f>'[1]свод за год'!X58</f>
        <v>1009.7412478406593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6">
        <f>'[1]свод за год'!Y58</f>
        <v>17974.387600000002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6">
        <f>'[1]свод за год'!AA58+'[1]свод за год'!AI58+'[1]свод за год'!AL58+'[1]свод за год'!AO58+'[1]свод за год'!AP58+'[1]свод за год'!AQ58</f>
        <v>42230</v>
      </c>
    </row>
    <row r="31" spans="1:13" ht="36.75" hidden="1" customHeight="1" x14ac:dyDescent="0.25">
      <c r="A31" s="50" t="s">
        <v>32</v>
      </c>
      <c r="B31" s="58"/>
      <c r="C31" s="58"/>
      <c r="D31" s="58"/>
      <c r="E31" s="59"/>
      <c r="F31" s="26">
        <f>'[1]свод за год'!AX58</f>
        <v>14921.176481648285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56">
        <f>SUM(F34:F38)+318</f>
        <v>27355.76419385639</v>
      </c>
    </row>
    <row r="33" spans="1:13" ht="33" customHeight="1" x14ac:dyDescent="0.2">
      <c r="A33" s="63"/>
      <c r="B33" s="64"/>
      <c r="C33" s="64"/>
      <c r="D33" s="64"/>
      <c r="E33" s="65"/>
      <c r="F33" s="57"/>
    </row>
    <row r="34" spans="1:13" ht="15.75" hidden="1" x14ac:dyDescent="0.25">
      <c r="A34" s="53" t="s">
        <v>16</v>
      </c>
      <c r="B34" s="53"/>
      <c r="C34" s="53"/>
      <c r="D34" s="53"/>
      <c r="E34" s="53"/>
      <c r="F34" s="26">
        <f>'[1]свод за год'!CN58+'[1]свод за год'!DS58</f>
        <v>9877.3254188840656</v>
      </c>
      <c r="M34" s="34"/>
    </row>
    <row r="35" spans="1:13" ht="15.75" hidden="1" x14ac:dyDescent="0.25">
      <c r="A35" s="53" t="s">
        <v>31</v>
      </c>
      <c r="B35" s="53"/>
      <c r="C35" s="53"/>
      <c r="D35" s="53"/>
      <c r="E35" s="53"/>
      <c r="F35" s="26">
        <f>'[1]свод за год'!CO58+'[1]свод за год'!DT58</f>
        <v>2022.4800028995228</v>
      </c>
    </row>
    <row r="36" spans="1:13" ht="15.75" hidden="1" x14ac:dyDescent="0.25">
      <c r="A36" s="53" t="s">
        <v>18</v>
      </c>
      <c r="B36" s="53"/>
      <c r="C36" s="53"/>
      <c r="D36" s="53"/>
      <c r="E36" s="53"/>
      <c r="F36" s="26">
        <f>'[1]свод за год'!CP58+'[1]свод за год'!DU58</f>
        <v>6447.8234000000002</v>
      </c>
    </row>
    <row r="37" spans="1:13" ht="15.75" hidden="1" x14ac:dyDescent="0.25">
      <c r="A37" s="53" t="s">
        <v>19</v>
      </c>
      <c r="B37" s="53"/>
      <c r="C37" s="53"/>
      <c r="D37" s="53"/>
      <c r="E37" s="53"/>
      <c r="F37" s="26">
        <f>'[1]свод за год'!AK58+'[1]свод за год'!AM58+'[1]свод за год'!AN58+'[1]свод за год'!BD58+'[1]свод за год'!EC58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6">
        <f>'[1]свод за год'!DE58+'[1]свод за год'!EL58</f>
        <v>8690.1353720728021</v>
      </c>
    </row>
    <row r="39" spans="1:13" ht="32.450000000000003" customHeight="1" x14ac:dyDescent="0.25">
      <c r="A39" s="39" t="s">
        <v>35</v>
      </c>
      <c r="B39" s="54"/>
      <c r="C39" s="54"/>
      <c r="D39" s="54"/>
      <c r="E39" s="55"/>
      <c r="F39" s="27">
        <f>SUM(F40:F48)+14134.32</f>
        <v>99992.210327836161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6">
        <f>'[1]свод за год'!EU58+'[1]свод за год'!FM58</f>
        <v>41671.306035838876</v>
      </c>
      <c r="M40" s="34"/>
    </row>
    <row r="41" spans="1:13" ht="15.75" hidden="1" x14ac:dyDescent="0.25">
      <c r="A41" s="45" t="s">
        <v>31</v>
      </c>
      <c r="B41" s="40"/>
      <c r="C41" s="40"/>
      <c r="D41" s="40"/>
      <c r="E41" s="40"/>
      <c r="F41" s="26">
        <f>'[1]свод за год'!EV58+'[1]свод за год'!FN58</f>
        <v>10551.244335931091</v>
      </c>
    </row>
    <row r="42" spans="1:13" ht="15.6" hidden="1" customHeight="1" x14ac:dyDescent="0.25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25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6"/>
    </row>
    <row r="46" spans="1:13" ht="15.75" hidden="1" x14ac:dyDescent="0.25">
      <c r="A46" s="53" t="s">
        <v>18</v>
      </c>
      <c r="B46" s="53"/>
      <c r="C46" s="53"/>
      <c r="D46" s="53"/>
      <c r="E46" s="45"/>
      <c r="F46" s="26">
        <f>'[1]свод за год'!EW58+'[1]свод за год'!FO58</f>
        <v>314.11920000000009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6">
        <f>'[1]свод за год'!BB58+'[1]свод за год'!BC58+'[1]свод за год'!BN58+'[1]свод за год'!BO58+'[1]свод за год'!BP58+'[1]свод за год'!BQ58</f>
        <v>0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6">
        <f>'[1]свод за год'!FH58+'[1]свод за год'!FU58</f>
        <v>33321.220756066199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3"/>
    </row>
    <row r="50" spans="1:12" ht="15.75" x14ac:dyDescent="0.25">
      <c r="A50" s="42" t="s">
        <v>49</v>
      </c>
      <c r="B50" s="43"/>
      <c r="C50" s="43"/>
      <c r="D50" s="43"/>
      <c r="E50" s="44"/>
      <c r="F50" s="27">
        <f>F25+F32+F39+F49</f>
        <v>208515.23350863872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20759.620000000003</v>
      </c>
    </row>
    <row r="52" spans="1:12" ht="15.75" x14ac:dyDescent="0.25">
      <c r="A52" s="45" t="s">
        <v>23</v>
      </c>
      <c r="B52" s="40"/>
      <c r="C52" s="40"/>
      <c r="D52" s="40"/>
      <c r="E52" s="40"/>
      <c r="F52" s="26">
        <v>12492.36</v>
      </c>
    </row>
    <row r="53" spans="1:12" ht="15.75" x14ac:dyDescent="0.25">
      <c r="A53" s="45" t="s">
        <v>24</v>
      </c>
      <c r="B53" s="40"/>
      <c r="C53" s="40"/>
      <c r="D53" s="40"/>
      <c r="E53" s="40"/>
      <c r="F53" s="26">
        <v>8267.26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6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7">
        <f>F50+F51</f>
        <v>229274.85350863871</v>
      </c>
      <c r="L55" s="20"/>
    </row>
    <row r="56" spans="1:12" ht="15.75" x14ac:dyDescent="0.25">
      <c r="A56" s="37" t="s">
        <v>26</v>
      </c>
      <c r="B56" s="37"/>
      <c r="C56" s="37"/>
      <c r="D56" s="37"/>
      <c r="E56" s="37"/>
      <c r="F56" s="28">
        <f>E16</f>
        <v>107400.38</v>
      </c>
    </row>
    <row r="57" spans="1:12" ht="15.75" x14ac:dyDescent="0.25">
      <c r="A57" s="37" t="s">
        <v>27</v>
      </c>
      <c r="B57" s="37"/>
      <c r="C57" s="37"/>
      <c r="D57" s="37"/>
      <c r="E57" s="37"/>
      <c r="F57" s="27">
        <f>F16</f>
        <v>96638.87</v>
      </c>
      <c r="H57" s="29"/>
    </row>
    <row r="58" spans="1:12" ht="15.75" x14ac:dyDescent="0.25">
      <c r="A58" s="38" t="s">
        <v>28</v>
      </c>
      <c r="B58" s="38"/>
      <c r="C58" s="38"/>
      <c r="D58" s="38"/>
      <c r="E58" s="38"/>
      <c r="F58" s="27">
        <f>F24+F56-F55</f>
        <v>-368107.47830863879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39</vt:lpstr>
      <vt:lpstr>'Козловская 39'!Область_печати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2018-04-11T11:25:09Z</cp:lastPrinted>
  <dcterms:created xsi:type="dcterms:W3CDTF">2013-05-24T09:13:10Z</dcterms:created>
  <dcterms:modified xsi:type="dcterms:W3CDTF">2018-04-11T11:25:10Z</dcterms:modified>
</cp:coreProperties>
</file>